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uxembourg\"/>
    </mc:Choice>
  </mc:AlternateContent>
  <xr:revisionPtr revIDLastSave="0" documentId="13_ncr:1_{821E5DB8-7286-44D5-9DD8-B897ADE91F0E}"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12" l="1"/>
  <c r="E32" i="12"/>
  <c r="E29" i="12"/>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<sst xmlns="http://schemas.openxmlformats.org/spreadsheetml/2006/main" count="610" uniqueCount="272">
  <si>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</si>
  <si>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</si>
  <si>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</si>
  <si>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</si>
  <si>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</si>
  <si>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</si>
  <si>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</si>
  <si>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</si>
  <si>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</si>
  <si>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</si>
  <si>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</si>
  <si>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</si>
  <si>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</si>
  <si>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</si>
  <si>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</si>
  <si>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</si>
  <si>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</si>
  <si>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</si>
  <si>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</si>
  <si>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</si>
  <si>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</si>
  <si>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</si>
  <si>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</si>
  <si>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</si>
  <si>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</si>
  <si>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</si>
  <si>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</si>
  <si>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</si>
  <si>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</si>
  <si>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</si>
  <si>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</si>
  <si>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</si>
  <si>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</si>
  <si>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</si>
  <si>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</si>
  <si>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</si>
  <si>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</si>
  <si>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</si>
  <si>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</si>
  <si>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</si>
  <si>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</si>
  <si>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</si>
  <si>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</si>
  <si>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</si>
  <si>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</si>
  <si>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</si>
  <si>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</si>
  <si>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</si>
  <si>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</si>
  <si>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</si>
  <si>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</si>
  <si>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</si>
  <si>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</si>
  <si>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</si>
  <si>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</si>
  <si>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</si>
  <si>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</si>
  <si>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</si>
  <si>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</si>
  <si>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</si>
  <si>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</si>
  <si>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</si>
  <si>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</si>
  <si>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</si>
  <si>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</si>
  <si>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</si>
  <si>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</si>
  <si>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</si>
  <si>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</si>
  <si>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</si>
  <si>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</si>
  <si>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</si>
  <si>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</si>
  <si>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</si>
  <si>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</si>
  <si>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</si>
  <si>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</si>
  <si>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</si>
  <si>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</si>
  <si>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</si>
  <si>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</si>
  <si>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</si>
  <si>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</si>
  <si>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</si>
  <si>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</si>
  <si>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</si>
  <si>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</si>
  <si>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</si>
  <si>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</si>
  <si>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</si>
  <si>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</si>
  <si>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</si>
  <si>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</si>
  <si>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</si>
  <si>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</si>
  <si>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</si>
  <si>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</si>
  <si>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</si>
  <si>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</si>
  <si>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</si>
  <si>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</si>
  <si>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</si>
  <si>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</si>
  <si>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</si>
  <si>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</si>
  <si>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</si>
  <si>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</si>
  <si>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</si>
  <si>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</si>
  <si>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</si>
  <si>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</si>
  <si>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</si>
  <si>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</si>
  <si>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</si>
  <si>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</si>
  <si>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</si>
  <si>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</si>
  <si>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</si>
  <si>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</si>
  <si>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</si>
  <si>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</si>
  <si>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</si>
  <si>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</si>
  <si>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</si>
  <si>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</si>
  <si>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</si>
  <si>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</si>
  <si>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</si>
  <si>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</si>
  <si>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</si>
  <si>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</si>
  <si>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</si>
  <si>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</si>
  <si>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</si>
  <si>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</si>
  <si>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</si>
  <si>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</si>
  <si>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</si>
  <si>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</si>
  <si>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</si>
  <si>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</si>
  <si>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</si>
  <si>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</si>
  <si>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</si>
  <si>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</si>
  <si>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</si>
  <si>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</si>
  <si>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</si>
  <si>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</si>
  <si>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</si>
  <si>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</si>
  <si>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</si>
  <si>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</si>
  <si>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</si>
  <si>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</si>
  <si>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</si>
  <si>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</si>
  <si>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</si>
  <si>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</si>
  <si>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</si>
  <si>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</si>
  <si>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</si>
  <si>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</si>
  <si>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</si>
  <si>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</si>
  <si>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</si>
  <si>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</si>
  <si>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</si>
  <si>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</si>
  <si>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</si>
  <si>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</si>
  <si>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</si>
  <si>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</si>
  <si>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</si>
  <si>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</si>
  <si>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</si>
  <si>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</si>
  <si>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</si>
  <si>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</si>
  <si>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</si>
  <si>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</si>
  <si>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</si>
  <si>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</si>
  <si>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</si>
  <si>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</si>
  <si>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</si>
  <si>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</si>
  <si>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</si>
  <si>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</si>
  <si>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</si>
  <si>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</si>
  <si>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</si>
  <si>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</si>
  <si>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</si>
  <si>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</si>
  <si>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</si>
  <si>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</si>
  <si>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</si>
  <si>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</si>
  <si>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</si>
  <si>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</si>
  <si>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</si>
  <si>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</si>
  <si>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</si>
  <si>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</si>
  <si>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</si>
  <si>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</si>
  <si>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</si>
  <si>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</si>
  <si>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</si>
  <si>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</si>
  <si>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</si>
  <si>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</si>
  <si>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</si>
  <si>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</si>
  <si>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</si>
  <si>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</si>
  <si>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</si>
  <si>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</si>
  <si>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</si>
  <si>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</si>
  <si>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</si>
  <si>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</si>
  <si>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</si>
  <si>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</si>
  <si>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</si>
  <si>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</si>
  <si>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</si>
  <si>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</si>
  <si>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</si>
  <si>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</si>
  <si>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</si>
  <si>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</si>
  <si>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</si>
  <si>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</si>
  <si>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</si>
  <si>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</si>
  <si>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</si>
  <si>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</si>
  <si>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</si>
  <si>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</si>
  <si>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</si>
  <si>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</si>
  <si>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</si>
  <si>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</si>
  <si>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</si>
  <si>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</si>
  <si>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</si>
  <si>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</si>
  <si>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</si>
  <si>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</si>
  <si>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</si>
  <si>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</si>
  <si>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</si>
  <si>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</si>
  <si>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</si>
  <si>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</si>
  <si>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</si>
  <si>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</si>
  <si>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Administration de l'environnement</t>
  </si>
  <si>
    <t>https://data.public.lu/en/datasets/waste-and-resources-single-use-plastic/</t>
  </si>
  <si>
    <t>AEV</t>
  </si>
  <si>
    <t>Valorlux</t>
  </si>
  <si>
    <t>data collection and reporting, waste analysis</t>
  </si>
  <si>
    <t>Annual reporting of packaging collected separately; waste analysis</t>
  </si>
  <si>
    <t xml:space="preserve">waste stream composition analysis based on samples and extrapolation to total waste collected annually </t>
  </si>
  <si>
    <t>n/a</t>
  </si>
  <si>
    <t>Packaging of dangerous materials is excluded from the PMC collection (https://www.valorlux.lu/en/the-blue-bag). The sorting of the PMC fracion is done with state-of-the-art equipment and its accuracy is regularly assessed (https://www.valorlux.lu/en/recyclable-packaging).</t>
  </si>
  <si>
    <t>NA</t>
  </si>
  <si>
    <t>only general contact data should be published (infos@aev.etat.lu)</t>
  </si>
  <si>
    <t>sheet "QC I,II", cells E10 &amp; E11</t>
  </si>
  <si>
    <t>The data for 2022 will be updated in due course, providing a more accurate picture of the current trend. While there is an increase in the reported amounts, the rise is relatively modest when comparing the updated 2022 figures. Notably, the growth in separate collection is more significant than the increase in placed-on-the-market (PoM) quantities. Although it is difficult to attribute this directly to any specific legal measure, Luxembourg has observed a slight improvement in the separate collection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</si>
</sst>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1"/>
      <color theme="1"/>
      <name val="Aptos"/>
      <family val="2"/>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3" fillId="0" borderId="0" applyFon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4"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2"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4" fillId="7" borderId="11" xfId="0" applyNumberFormat="1" applyFont="1" applyFill="1" applyBorder="1" applyAlignment="1">
      <alignment vertical="center" wrapText="1"/>
    </xf>
    <xf numFmtId="49" fontId="0" fillId="0" borderId="5" xfId="0" applyNumberFormat="1" applyBorder="1" applyAlignment="1">
      <alignment vertical="center"/>
    </xf>
    <xf numFmtId="0" fontId="2" fillId="19" borderId="5" xfId="0" applyFont="1" applyFill="1" applyBorder="1" applyAlignment="1">
      <alignment horizontal="center" vertical="center"/>
    </xf>
    <xf numFmtId="0" fontId="2" fillId="3" borderId="5" xfId="0" applyFont="1" applyFill="1" applyBorder="1"/>
    <xf numFmtId="0" fontId="20" fillId="3" borderId="37" xfId="0" applyFont="1" applyFill="1" applyBorder="1"/>
    <xf numFmtId="0" fontId="8" fillId="3" borderId="5" xfId="0" applyFont="1" applyFill="1" applyBorder="1" applyAlignment="1">
      <alignment wrapText="1"/>
    </xf>
    <xf numFmtId="0" fontId="12" fillId="20" borderId="0" xfId="0" applyFont="1" applyFill="1"/>
    <xf numFmtId="0" fontId="8"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2" fillId="6" borderId="11" xfId="0" applyNumberFormat="1" applyFont="1" applyFill="1" applyBorder="1" applyAlignment="1">
      <alignment vertical="center" wrapText="1"/>
    </xf>
    <xf numFmtId="49" fontId="12" fillId="6" borderId="10" xfId="0" applyNumberFormat="1" applyFont="1" applyFill="1" applyBorder="1" applyAlignment="1">
      <alignment vertical="center" wrapText="1"/>
    </xf>
    <xf numFmtId="49" fontId="18"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3" fillId="21" borderId="0" xfId="0" applyFont="1" applyFill="1" applyAlignment="1">
      <alignment wrapText="1"/>
    </xf>
    <xf numFmtId="49" fontId="11" fillId="6" borderId="51" xfId="0" applyNumberFormat="1" applyFont="1" applyFill="1" applyBorder="1" applyAlignment="1">
      <alignment vertical="center" wrapText="1"/>
    </xf>
    <xf numFmtId="0" fontId="11" fillId="21" borderId="53" xfId="0" applyFont="1" applyFill="1" applyBorder="1" applyAlignment="1">
      <alignment horizontal="left" wrapText="1"/>
    </xf>
    <xf numFmtId="0" fontId="27" fillId="0" borderId="54" xfId="0" applyFont="1" applyBorder="1" applyAlignment="1">
      <alignment horizontal="left"/>
    </xf>
    <xf numFmtId="0" fontId="27" fillId="0" borderId="55" xfId="0" applyFont="1" applyBorder="1" applyAlignment="1">
      <alignment horizontal="left"/>
    </xf>
    <xf numFmtId="0" fontId="27" fillId="0" borderId="2" xfId="0" applyFont="1" applyBorder="1" applyAlignment="1">
      <alignment horizontal="left"/>
    </xf>
    <xf numFmtId="0" fontId="11" fillId="21" borderId="0" xfId="0" applyFont="1" applyFill="1" applyAlignment="1">
      <alignment horizontal="left" wrapText="1"/>
    </xf>
    <xf numFmtId="0" fontId="2"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4" fillId="0" borderId="58" xfId="0" applyFont="1" applyBorder="1"/>
    <xf numFmtId="0" fontId="0" fillId="0" borderId="1" xfId="0" applyBorder="1"/>
    <xf numFmtId="2" fontId="0" fillId="0" borderId="1" xfId="0" applyNumberFormat="1" applyBorder="1"/>
    <xf numFmtId="2" fontId="8" fillId="11" borderId="11" xfId="0" applyNumberFormat="1" applyFont="1" applyFill="1" applyBorder="1" applyAlignment="1" applyProtection="1">
      <alignment horizontal="left" vertical="center" wrapText="1"/>
      <protection locked="0"/>
    </xf>
    <xf numFmtId="49" fontId="11" fillId="6" borderId="43" xfId="0" applyNumberFormat="1" applyFont="1" applyFill="1" applyBorder="1" applyAlignment="1">
      <alignment vertical="center" wrapText="1"/>
    </xf>
    <xf numFmtId="49" fontId="4" fillId="2" borderId="10" xfId="0" applyNumberFormat="1" applyFont="1" applyFill="1" applyBorder="1" applyAlignment="1">
      <alignment vertical="top" wrapText="1"/>
    </xf>
    <xf numFmtId="49" fontId="25"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1"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8"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4"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1" fillId="6" borderId="49" xfId="0" applyNumberFormat="1" applyFont="1" applyFill="1" applyBorder="1" applyAlignment="1">
      <alignment horizontal="left" vertical="center" wrapText="1"/>
    </xf>
    <xf numFmtId="49" fontId="14" fillId="7" borderId="9" xfId="0" applyNumberFormat="1" applyFont="1" applyFill="1" applyBorder="1" applyAlignment="1">
      <alignment horizontal="left" vertical="center" wrapText="1"/>
    </xf>
    <xf numFmtId="49" fontId="11" fillId="6" borderId="5" xfId="0" applyNumberFormat="1" applyFont="1" applyFill="1" applyBorder="1" applyAlignment="1">
      <alignment horizontal="left" vertical="center" wrapText="1"/>
    </xf>
    <xf numFmtId="49" fontId="14"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8" fillId="24" borderId="11" xfId="0" applyNumberFormat="1" applyFont="1" applyFill="1" applyBorder="1" applyAlignment="1" applyProtection="1">
      <alignment horizontal="left" vertical="center" wrapText="1"/>
      <protection locked="0"/>
    </xf>
    <xf numFmtId="49" fontId="2" fillId="9" borderId="26" xfId="0" applyNumberFormat="1" applyFont="1" applyFill="1" applyBorder="1" applyAlignment="1">
      <alignment horizontal="left" vertical="center" wrapText="1"/>
    </xf>
    <xf numFmtId="49" fontId="22" fillId="14" borderId="24" xfId="0" applyNumberFormat="1" applyFont="1" applyFill="1" applyBorder="1" applyAlignment="1">
      <alignment horizontal="left" vertical="center"/>
    </xf>
    <xf numFmtId="49" fontId="14" fillId="20" borderId="48" xfId="0" applyNumberFormat="1" applyFont="1" applyFill="1" applyBorder="1" applyAlignment="1">
      <alignment horizontal="left" vertical="center" wrapText="1"/>
    </xf>
    <xf numFmtId="49" fontId="14" fillId="20" borderId="43" xfId="0" applyNumberFormat="1" applyFont="1" applyFill="1" applyBorder="1" applyAlignment="1">
      <alignment horizontal="left" vertical="center" wrapText="1"/>
    </xf>
    <xf numFmtId="49" fontId="14" fillId="20" borderId="44" xfId="0" applyNumberFormat="1" applyFont="1" applyFill="1" applyBorder="1" applyAlignment="1">
      <alignment horizontal="left" vertical="center" wrapText="1"/>
    </xf>
    <xf numFmtId="49" fontId="11" fillId="6" borderId="49" xfId="0" applyNumberFormat="1" applyFont="1" applyFill="1" applyBorder="1" applyAlignment="1">
      <alignment vertical="center" wrapText="1"/>
    </xf>
    <xf numFmtId="49" fontId="11" fillId="25" borderId="49" xfId="0" applyNumberFormat="1" applyFont="1" applyFill="1" applyBorder="1" applyAlignment="1">
      <alignment horizontal="center" vertical="center" wrapText="1"/>
    </xf>
    <xf numFmtId="1" fontId="32"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8"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1" fillId="25" borderId="47" xfId="0" applyNumberFormat="1" applyFont="1" applyFill="1" applyBorder="1" applyAlignment="1">
      <alignment vertical="center" wrapText="1"/>
    </xf>
    <xf numFmtId="49" fontId="5" fillId="12" borderId="12" xfId="0" applyNumberFormat="1" applyFont="1" applyFill="1" applyBorder="1" applyAlignment="1" applyProtection="1">
      <alignment vertical="center" wrapText="1"/>
      <protection locked="0"/>
    </xf>
    <xf numFmtId="0" fontId="32" fillId="0" borderId="0" xfId="0" applyFont="1"/>
    <xf numFmtId="0" fontId="32" fillId="0" borderId="65" xfId="0" applyFont="1" applyBorder="1"/>
    <xf numFmtId="0" fontId="32" fillId="0" borderId="66" xfId="0" applyFont="1" applyBorder="1"/>
    <xf numFmtId="0" fontId="32" fillId="0" borderId="62" xfId="0" applyFont="1" applyBorder="1"/>
    <xf numFmtId="0" fontId="32" fillId="26" borderId="62" xfId="0" applyFont="1" applyFill="1" applyBorder="1"/>
    <xf numFmtId="0" fontId="32" fillId="26" borderId="69" xfId="0" applyFont="1" applyFill="1" applyBorder="1"/>
    <xf numFmtId="0" fontId="32" fillId="31" borderId="74" xfId="0" applyFont="1" applyFill="1" applyBorder="1" applyAlignment="1">
      <alignment vertical="center" wrapText="1"/>
    </xf>
    <xf numFmtId="0" fontId="8" fillId="30" borderId="74" xfId="0" applyFont="1" applyFill="1" applyBorder="1" applyAlignment="1">
      <alignment horizontal="right" vertical="top" wrapText="1"/>
    </xf>
    <xf numFmtId="0" fontId="32" fillId="26" borderId="69" xfId="0" applyFont="1" applyFill="1" applyBorder="1" applyAlignment="1">
      <alignment horizontal="right"/>
    </xf>
    <xf numFmtId="0" fontId="32" fillId="26" borderId="62" xfId="0" applyFont="1" applyFill="1" applyBorder="1" applyAlignment="1">
      <alignment horizontal="right"/>
    </xf>
    <xf numFmtId="0" fontId="8" fillId="30" borderId="74" xfId="0" applyFont="1" applyFill="1" applyBorder="1" applyAlignment="1">
      <alignment vertical="top" wrapText="1"/>
    </xf>
    <xf numFmtId="0" fontId="32" fillId="0" borderId="67" xfId="0" applyFont="1" applyBorder="1"/>
    <xf numFmtId="0" fontId="39"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40" fillId="26" borderId="74" xfId="0" applyFont="1" applyFill="1" applyBorder="1" applyAlignment="1">
      <alignment vertical="top" wrapText="1"/>
    </xf>
    <xf numFmtId="0" fontId="8" fillId="33" borderId="74" xfId="0" applyFont="1" applyFill="1" applyBorder="1" applyAlignment="1">
      <alignment horizontal="left" vertical="center" wrapText="1"/>
    </xf>
    <xf numFmtId="0" fontId="39" fillId="34" borderId="84" xfId="0" applyFont="1" applyFill="1" applyBorder="1" applyAlignment="1">
      <alignment vertical="center" wrapText="1"/>
    </xf>
    <xf numFmtId="0" fontId="8" fillId="30" borderId="82" xfId="0" applyFont="1" applyFill="1" applyBorder="1" applyAlignment="1">
      <alignment horizontal="right" vertical="top" wrapText="1"/>
    </xf>
    <xf numFmtId="0" fontId="32" fillId="31" borderId="85" xfId="0" applyFont="1" applyFill="1" applyBorder="1" applyAlignment="1">
      <alignment vertical="center" wrapText="1"/>
    </xf>
    <xf numFmtId="0" fontId="39" fillId="34" borderId="83" xfId="0" applyFont="1" applyFill="1" applyBorder="1" applyAlignment="1">
      <alignment vertical="center" wrapText="1"/>
    </xf>
    <xf numFmtId="0" fontId="39" fillId="34" borderId="89" xfId="0" applyFont="1" applyFill="1" applyBorder="1" applyAlignment="1">
      <alignment vertical="center" wrapText="1"/>
    </xf>
    <xf numFmtId="0" fontId="36" fillId="29" borderId="85" xfId="0" applyFont="1" applyFill="1" applyBorder="1" applyAlignment="1">
      <alignment vertical="center"/>
    </xf>
    <xf numFmtId="0" fontId="36" fillId="29" borderId="86" xfId="0" applyFont="1" applyFill="1" applyBorder="1" applyAlignment="1">
      <alignment vertical="center"/>
    </xf>
    <xf numFmtId="0" fontId="41" fillId="34" borderId="87" xfId="0" applyFont="1" applyFill="1" applyBorder="1" applyAlignment="1">
      <alignment vertical="center" wrapText="1"/>
    </xf>
    <xf numFmtId="0" fontId="41" fillId="34" borderId="88" xfId="0" applyFont="1" applyFill="1" applyBorder="1" applyAlignment="1">
      <alignment vertical="center" wrapText="1"/>
    </xf>
    <xf numFmtId="0" fontId="36" fillId="29" borderId="85" xfId="0" applyFont="1" applyFill="1" applyBorder="1" applyAlignment="1">
      <alignment vertical="center" wrapText="1"/>
    </xf>
    <xf numFmtId="0" fontId="36" fillId="29" borderId="86" xfId="0" applyFont="1" applyFill="1" applyBorder="1" applyAlignment="1">
      <alignment vertical="center" wrapText="1"/>
    </xf>
    <xf numFmtId="0" fontId="32" fillId="0" borderId="75" xfId="0" applyFont="1" applyBorder="1"/>
    <xf numFmtId="0" fontId="32" fillId="0" borderId="76" xfId="0" applyFont="1" applyBorder="1"/>
    <xf numFmtId="0" fontId="34" fillId="27" borderId="70" xfId="0" applyFont="1" applyFill="1" applyBorder="1" applyAlignment="1">
      <alignment vertical="center" wrapText="1"/>
    </xf>
    <xf numFmtId="0" fontId="34" fillId="27" borderId="71" xfId="0" applyFont="1" applyFill="1" applyBorder="1" applyAlignment="1">
      <alignment vertical="center" wrapText="1"/>
    </xf>
    <xf numFmtId="0" fontId="35" fillId="27" borderId="72" xfId="0" applyFont="1" applyFill="1" applyBorder="1" applyAlignment="1">
      <alignment vertical="center" wrapText="1"/>
    </xf>
    <xf numFmtId="0" fontId="35" fillId="27" borderId="73" xfId="0" applyFont="1" applyFill="1" applyBorder="1" applyAlignment="1">
      <alignment vertical="center" wrapText="1"/>
    </xf>
    <xf numFmtId="0" fontId="37" fillId="29" borderId="90" xfId="0" applyFont="1" applyFill="1" applyBorder="1" applyAlignment="1">
      <alignment vertical="center" wrapText="1"/>
    </xf>
    <xf numFmtId="0" fontId="37" fillId="29" borderId="91" xfId="0" applyFont="1" applyFill="1" applyBorder="1" applyAlignment="1">
      <alignment vertical="center" wrapText="1"/>
    </xf>
    <xf numFmtId="0" fontId="36" fillId="29" borderId="81" xfId="0" applyFont="1" applyFill="1" applyBorder="1" applyAlignment="1">
      <alignment vertical="center" wrapText="1"/>
    </xf>
    <xf numFmtId="0" fontId="36" fillId="29" borderId="82" xfId="0" applyFont="1" applyFill="1" applyBorder="1" applyAlignment="1">
      <alignment vertical="center" wrapText="1"/>
    </xf>
    <xf numFmtId="0" fontId="32" fillId="35" borderId="62" xfId="0" applyFont="1" applyFill="1" applyBorder="1"/>
    <xf numFmtId="0" fontId="32" fillId="35" borderId="74" xfId="0" applyFont="1" applyFill="1" applyBorder="1" applyAlignment="1">
      <alignment vertical="center" wrapText="1"/>
    </xf>
    <xf numFmtId="0" fontId="32"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1" fillId="12" borderId="12" xfId="0" applyNumberFormat="1" applyFont="1" applyFill="1" applyBorder="1" applyAlignment="1" applyProtection="1">
      <alignmen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2" borderId="12" xfId="0" applyNumberFormat="1" applyFont="1" applyFill="1" applyBorder="1" applyAlignment="1" applyProtection="1">
      <alignment horizontal="left" vertical="center" wrapText="1"/>
      <protection locked="0"/>
    </xf>
    <xf numFmtId="49" fontId="5" fillId="12" borderId="52" xfId="0" applyNumberFormat="1" applyFont="1" applyFill="1" applyBorder="1" applyAlignment="1" applyProtection="1">
      <alignment horizontal="left" vertical="center" wrapText="1"/>
      <protection locked="0"/>
    </xf>
    <xf numFmtId="49" fontId="14" fillId="6" borderId="46" xfId="0" applyNumberFormat="1" applyFont="1" applyFill="1" applyBorder="1" applyAlignment="1">
      <alignment horizontal="left" vertical="center" wrapText="1"/>
    </xf>
    <xf numFmtId="49" fontId="14" fillId="6" borderId="43" xfId="0" applyNumberFormat="1" applyFont="1" applyFill="1" applyBorder="1" applyAlignment="1">
      <alignment horizontal="left" vertical="center" wrapText="1"/>
    </xf>
    <xf numFmtId="49" fontId="14" fillId="6" borderId="44" xfId="0" applyNumberFormat="1" applyFont="1" applyFill="1" applyBorder="1" applyAlignment="1">
      <alignment horizontal="left" vertical="center" wrapText="1"/>
    </xf>
    <xf numFmtId="49" fontId="2" fillId="9" borderId="26" xfId="0" applyNumberFormat="1" applyFont="1" applyFill="1" applyBorder="1" applyAlignment="1">
      <alignment horizontal="left" vertical="center" wrapText="1"/>
    </xf>
    <xf numFmtId="49" fontId="2" fillId="9" borderId="10" xfId="0" applyNumberFormat="1" applyFont="1" applyFill="1" applyBorder="1" applyAlignment="1">
      <alignment horizontal="left" vertical="center" wrapText="1"/>
    </xf>
    <xf numFmtId="49" fontId="2" fillId="9" borderId="27" xfId="0" applyNumberFormat="1" applyFont="1" applyFill="1" applyBorder="1" applyAlignment="1">
      <alignment horizontal="left" vertical="center" wrapText="1"/>
    </xf>
    <xf numFmtId="49" fontId="2" fillId="9" borderId="8" xfId="0" applyNumberFormat="1" applyFont="1" applyFill="1" applyBorder="1" applyAlignment="1">
      <alignment horizontal="left" vertical="center" wrapText="1"/>
    </xf>
    <xf numFmtId="49" fontId="2" fillId="9" borderId="12" xfId="0" applyNumberFormat="1" applyFont="1" applyFill="1" applyBorder="1" applyAlignment="1">
      <alignment horizontal="left" vertical="center" wrapText="1"/>
    </xf>
    <xf numFmtId="49" fontId="2" fillId="9" borderId="9" xfId="0" applyNumberFormat="1" applyFont="1" applyFill="1" applyBorder="1" applyAlignment="1">
      <alignment horizontal="left" vertical="center" wrapText="1"/>
    </xf>
    <xf numFmtId="49" fontId="14" fillId="6" borderId="34" xfId="0" applyNumberFormat="1" applyFont="1" applyFill="1" applyBorder="1" applyAlignment="1">
      <alignment horizontal="left" vertical="center" wrapText="1"/>
    </xf>
    <xf numFmtId="49" fontId="14" fillId="6" borderId="35" xfId="0" applyNumberFormat="1" applyFont="1" applyFill="1" applyBorder="1" applyAlignment="1">
      <alignment horizontal="left" vertical="center" wrapText="1"/>
    </xf>
    <xf numFmtId="49" fontId="14" fillId="6" borderId="36" xfId="0" applyNumberFormat="1" applyFont="1" applyFill="1" applyBorder="1" applyAlignment="1">
      <alignment horizontal="left" vertical="center" wrapText="1"/>
    </xf>
    <xf numFmtId="49" fontId="30" fillId="15" borderId="13" xfId="0" applyNumberFormat="1" applyFont="1" applyFill="1" applyBorder="1" applyAlignment="1">
      <alignment horizontal="left" vertical="center" wrapText="1"/>
    </xf>
    <xf numFmtId="49" fontId="11" fillId="6" borderId="60" xfId="0" applyNumberFormat="1" applyFont="1" applyFill="1" applyBorder="1" applyAlignment="1">
      <alignment horizontal="left" vertical="center" wrapText="1"/>
    </xf>
    <xf numFmtId="49" fontId="11"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3" fillId="13" borderId="19" xfId="0" applyNumberFormat="1" applyFont="1" applyFill="1" applyBorder="1" applyAlignment="1">
      <alignment horizontal="left" vertical="center" wrapText="1"/>
    </xf>
    <xf numFmtId="49" fontId="3" fillId="13" borderId="20" xfId="0" applyNumberFormat="1" applyFont="1" applyFill="1" applyBorder="1" applyAlignment="1">
      <alignment horizontal="left" vertical="center"/>
    </xf>
    <xf numFmtId="49" fontId="3" fillId="13" borderId="21" xfId="0" applyNumberFormat="1" applyFont="1" applyFill="1" applyBorder="1" applyAlignment="1">
      <alignment horizontal="left" vertical="center"/>
    </xf>
    <xf numFmtId="49" fontId="14" fillId="20" borderId="14" xfId="0" applyNumberFormat="1" applyFont="1" applyFill="1" applyBorder="1" applyAlignment="1">
      <alignment horizontal="left" vertical="center" wrapText="1"/>
    </xf>
    <xf numFmtId="49" fontId="14" fillId="20" borderId="30" xfId="0" applyNumberFormat="1" applyFont="1" applyFill="1" applyBorder="1" applyAlignment="1">
      <alignment horizontal="left" vertical="center" wrapText="1"/>
    </xf>
    <xf numFmtId="49" fontId="14" fillId="20" borderId="17" xfId="0" applyNumberFormat="1" applyFont="1" applyFill="1" applyBorder="1" applyAlignment="1">
      <alignment horizontal="left" vertical="center" wrapText="1"/>
    </xf>
    <xf numFmtId="49" fontId="11" fillId="6" borderId="48" xfId="0" applyNumberFormat="1" applyFont="1" applyFill="1" applyBorder="1" applyAlignment="1">
      <alignment horizontal="left" vertical="center" wrapText="1"/>
    </xf>
    <xf numFmtId="49" fontId="11" fillId="6" borderId="39" xfId="0" applyNumberFormat="1" applyFont="1" applyFill="1" applyBorder="1" applyAlignment="1">
      <alignment horizontal="left" vertical="center" wrapText="1"/>
    </xf>
    <xf numFmtId="49" fontId="11" fillId="6" borderId="51" xfId="0" applyNumberFormat="1" applyFont="1" applyFill="1" applyBorder="1" applyAlignment="1">
      <alignment horizontal="left" vertical="center" wrapText="1"/>
    </xf>
    <xf numFmtId="49" fontId="11" fillId="6" borderId="50" xfId="0" applyNumberFormat="1" applyFont="1" applyFill="1" applyBorder="1" applyAlignment="1">
      <alignment horizontal="left" vertical="center" wrapText="1"/>
    </xf>
    <xf numFmtId="49" fontId="30" fillId="15" borderId="1" xfId="0" applyNumberFormat="1" applyFont="1" applyFill="1" applyBorder="1" applyAlignment="1">
      <alignment horizontal="left" vertical="center" wrapText="1"/>
    </xf>
    <xf numFmtId="49" fontId="8" fillId="9" borderId="16" xfId="0" applyNumberFormat="1" applyFont="1" applyFill="1" applyBorder="1" applyAlignment="1">
      <alignment horizontal="center" vertical="center" wrapText="1"/>
    </xf>
    <xf numFmtId="49" fontId="8" fillId="9" borderId="18" xfId="0" applyNumberFormat="1" applyFont="1" applyFill="1" applyBorder="1" applyAlignment="1">
      <alignment horizontal="center" vertical="center" wrapText="1"/>
    </xf>
    <xf numFmtId="49" fontId="8"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2" fillId="18" borderId="5" xfId="0" applyFont="1" applyFill="1" applyBorder="1" applyAlignment="1">
      <alignment horizontal="center" vertical="center"/>
    </xf>
    <xf numFmtId="0" fontId="3" fillId="11" borderId="0" xfId="0" applyFont="1" applyFill="1" applyAlignment="1">
      <alignment horizontal="center" vertical="center" wrapText="1"/>
    </xf>
    <xf numFmtId="0" fontId="2" fillId="16" borderId="0" xfId="0" applyFont="1" applyFill="1" applyAlignment="1">
      <alignment horizontal="left" vertical="center" wrapText="1"/>
    </xf>
    <xf numFmtId="0" fontId="19" fillId="17" borderId="0" xfId="0" applyFont="1" applyFill="1" applyAlignment="1">
      <alignment horizontal="center" vertical="center" wrapText="1"/>
    </xf>
    <xf numFmtId="0" fontId="2" fillId="18" borderId="0" xfId="0" applyFont="1" applyFill="1" applyAlignment="1">
      <alignment horizontal="center" vertical="center"/>
    </xf>
    <xf numFmtId="49" fontId="11" fillId="6" borderId="31" xfId="0" applyNumberFormat="1" applyFont="1" applyFill="1" applyBorder="1" applyAlignment="1">
      <alignment horizontal="center" vertical="center" wrapText="1"/>
    </xf>
    <xf numFmtId="49" fontId="11" fillId="6" borderId="32" xfId="0" applyNumberFormat="1" applyFont="1" applyFill="1" applyBorder="1" applyAlignment="1">
      <alignment horizontal="center" vertical="center" wrapText="1"/>
    </xf>
    <xf numFmtId="49" fontId="14" fillId="7" borderId="16" xfId="0" applyNumberFormat="1" applyFont="1" applyFill="1" applyBorder="1" applyAlignment="1">
      <alignment horizontal="left" vertical="center" wrapText="1"/>
    </xf>
    <xf numFmtId="49" fontId="14" fillId="7" borderId="12" xfId="0" applyNumberFormat="1" applyFont="1" applyFill="1" applyBorder="1" applyAlignment="1">
      <alignment horizontal="left" vertical="center"/>
    </xf>
    <xf numFmtId="49" fontId="14" fillId="7" borderId="8" xfId="0" applyNumberFormat="1" applyFont="1" applyFill="1" applyBorder="1" applyAlignment="1">
      <alignment horizontal="left" vertical="center"/>
    </xf>
    <xf numFmtId="49" fontId="14" fillId="7" borderId="18" xfId="0" applyNumberFormat="1" applyFont="1" applyFill="1" applyBorder="1" applyAlignment="1">
      <alignment horizontal="left" vertical="center"/>
    </xf>
    <xf numFmtId="49" fontId="14" fillId="7" borderId="8" xfId="0" applyNumberFormat="1" applyFont="1" applyFill="1" applyBorder="1" applyAlignment="1">
      <alignment horizontal="left" vertical="center" wrapText="1"/>
    </xf>
    <xf numFmtId="49" fontId="14" fillId="7" borderId="12" xfId="0" applyNumberFormat="1" applyFont="1" applyFill="1" applyBorder="1" applyAlignment="1">
      <alignment horizontal="left" vertical="center" wrapText="1"/>
    </xf>
    <xf numFmtId="49" fontId="13" fillId="6" borderId="16" xfId="0" applyNumberFormat="1" applyFont="1" applyFill="1" applyBorder="1" applyAlignment="1">
      <alignment horizontal="left" vertical="center" wrapText="1"/>
    </xf>
    <xf numFmtId="49" fontId="13" fillId="6" borderId="33" xfId="0" applyNumberFormat="1" applyFont="1" applyFill="1" applyBorder="1" applyAlignment="1">
      <alignment horizontal="left" vertical="center" wrapText="1"/>
    </xf>
    <xf numFmtId="49" fontId="26" fillId="23" borderId="0" xfId="0" applyNumberFormat="1" applyFont="1" applyFill="1" applyAlignment="1">
      <alignment horizontal="left" vertical="center" wrapText="1"/>
    </xf>
    <xf numFmtId="49" fontId="11" fillId="6" borderId="6" xfId="0" applyNumberFormat="1" applyFont="1" applyFill="1" applyBorder="1" applyAlignment="1">
      <alignment horizontal="left" vertical="center" wrapText="1"/>
    </xf>
    <xf numFmtId="49" fontId="11" fillId="6" borderId="7" xfId="0" applyNumberFormat="1" applyFont="1" applyFill="1" applyBorder="1" applyAlignment="1">
      <alignment horizontal="left" vertical="center" wrapText="1"/>
    </xf>
    <xf numFmtId="49" fontId="14" fillId="7" borderId="18" xfId="0" applyNumberFormat="1" applyFont="1" applyFill="1" applyBorder="1" applyAlignment="1">
      <alignment horizontal="left" vertical="center" wrapText="1"/>
    </xf>
    <xf numFmtId="49" fontId="22" fillId="13" borderId="19" xfId="0" applyNumberFormat="1" applyFont="1" applyFill="1" applyBorder="1" applyAlignment="1">
      <alignment horizontal="left" vertical="center" wrapText="1"/>
    </xf>
    <xf numFmtId="49" fontId="22" fillId="13" borderId="21" xfId="0" applyNumberFormat="1" applyFont="1" applyFill="1" applyBorder="1" applyAlignment="1">
      <alignment horizontal="left" vertical="center" wrapText="1"/>
    </xf>
    <xf numFmtId="49" fontId="11" fillId="6" borderId="28" xfId="0" applyNumberFormat="1" applyFont="1" applyFill="1" applyBorder="1" applyAlignment="1">
      <alignment horizontal="left" vertical="center" wrapText="1"/>
    </xf>
    <xf numFmtId="49" fontId="11" fillId="6" borderId="22" xfId="0" applyNumberFormat="1" applyFont="1" applyFill="1" applyBorder="1" applyAlignment="1">
      <alignment horizontal="left" vertical="center" wrapText="1"/>
    </xf>
    <xf numFmtId="49" fontId="3" fillId="13" borderId="41" xfId="0" applyNumberFormat="1" applyFont="1" applyFill="1" applyBorder="1" applyAlignment="1">
      <alignment horizontal="left" vertical="center" wrapText="1"/>
    </xf>
    <xf numFmtId="49" fontId="3" fillId="13" borderId="42" xfId="0" applyNumberFormat="1" applyFont="1" applyFill="1" applyBorder="1" applyAlignment="1">
      <alignment horizontal="left" vertical="center"/>
    </xf>
    <xf numFmtId="49" fontId="14" fillId="7" borderId="9" xfId="0" applyNumberFormat="1" applyFont="1" applyFill="1" applyBorder="1" applyAlignment="1">
      <alignment horizontal="left" vertical="center" wrapText="1"/>
    </xf>
    <xf numFmtId="49" fontId="14"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1" fillId="6" borderId="19" xfId="0" applyNumberFormat="1" applyFont="1" applyFill="1" applyBorder="1" applyAlignment="1">
      <alignment horizontal="center" vertical="center" wrapText="1"/>
    </xf>
    <xf numFmtId="49" fontId="14" fillId="20" borderId="45" xfId="0" applyNumberFormat="1" applyFont="1" applyFill="1" applyBorder="1" applyAlignment="1">
      <alignment horizontal="left" vertical="center" wrapText="1"/>
    </xf>
    <xf numFmtId="49" fontId="14" fillId="20" borderId="0" xfId="0" applyNumberFormat="1" applyFont="1" applyFill="1" applyAlignment="1">
      <alignment horizontal="left" vertical="center" wrapText="1"/>
    </xf>
    <xf numFmtId="49" fontId="14" fillId="20" borderId="38"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4" fillId="20" borderId="48" xfId="0" applyNumberFormat="1" applyFont="1" applyFill="1" applyBorder="1" applyAlignment="1">
      <alignment horizontal="left" vertical="center" wrapText="1"/>
    </xf>
    <xf numFmtId="49" fontId="14" fillId="20" borderId="43" xfId="0" applyNumberFormat="1" applyFont="1" applyFill="1" applyBorder="1" applyAlignment="1">
      <alignment horizontal="left" vertical="center" wrapText="1"/>
    </xf>
    <xf numFmtId="49" fontId="14"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1" fillId="6" borderId="8" xfId="0" applyNumberFormat="1" applyFont="1" applyFill="1" applyBorder="1" applyAlignment="1">
      <alignment horizontal="left" vertical="center" wrapText="1"/>
    </xf>
    <xf numFmtId="49" fontId="11" fillId="6" borderId="12" xfId="0" applyNumberFormat="1" applyFont="1" applyFill="1" applyBorder="1" applyAlignment="1">
      <alignment horizontal="left" vertical="center" wrapText="1"/>
    </xf>
    <xf numFmtId="49" fontId="11"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1" fillId="21" borderId="53" xfId="0" applyFont="1" applyFill="1" applyBorder="1" applyAlignment="1">
      <alignment horizontal="left" wrapText="1"/>
    </xf>
    <xf numFmtId="0" fontId="11"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3" fillId="20" borderId="30" xfId="0" applyFont="1" applyFill="1" applyBorder="1" applyAlignment="1">
      <alignment horizontal="center" vertical="center"/>
    </xf>
    <xf numFmtId="0" fontId="13" fillId="20" borderId="17" xfId="0" applyFont="1" applyFill="1" applyBorder="1" applyAlignment="1">
      <alignment horizontal="center" vertical="center"/>
    </xf>
    <xf numFmtId="0" fontId="13" fillId="20" borderId="4" xfId="0" applyFont="1" applyFill="1" applyBorder="1" applyAlignment="1">
      <alignment horizontal="left"/>
    </xf>
    <xf numFmtId="49" fontId="14" fillId="7" borderId="8" xfId="0" applyNumberFormat="1" applyFont="1" applyFill="1" applyBorder="1" applyAlignment="1">
      <alignment horizontal="center" vertical="center" wrapText="1"/>
    </xf>
    <xf numFmtId="49" fontId="14" fillId="7" borderId="9" xfId="0" applyNumberFormat="1" applyFont="1" applyFill="1" applyBorder="1" applyAlignment="1">
      <alignment horizontal="center" vertical="center" wrapText="1"/>
    </xf>
    <xf numFmtId="0" fontId="13" fillId="21" borderId="0" xfId="0" applyFont="1" applyFill="1" applyAlignment="1">
      <alignment horizontal="left" wrapText="1"/>
    </xf>
    <xf numFmtId="49" fontId="14" fillId="10" borderId="0" xfId="0" applyNumberFormat="1" applyFont="1" applyFill="1" applyAlignment="1">
      <alignment horizontal="center" vertical="center"/>
    </xf>
    <xf numFmtId="0" fontId="23" fillId="22" borderId="0" xfId="0" applyFont="1" applyFill="1" applyAlignment="1">
      <alignment horizontal="left" wrapText="1"/>
    </xf>
    <xf numFmtId="0" fontId="32" fillId="0" borderId="66" xfId="0" applyFont="1" applyBorder="1"/>
    <xf numFmtId="0" fontId="32" fillId="0" borderId="67" xfId="0" applyFont="1" applyBorder="1"/>
    <xf numFmtId="0" fontId="36" fillId="28" borderId="66" xfId="0" applyFont="1" applyFill="1" applyBorder="1" applyAlignment="1">
      <alignment vertical="center"/>
    </xf>
    <xf numFmtId="0" fontId="36" fillId="28" borderId="67" xfId="0" applyFont="1" applyFill="1" applyBorder="1" applyAlignment="1">
      <alignment vertical="center"/>
    </xf>
    <xf numFmtId="0" fontId="37" fillId="29" borderId="68" xfId="0" applyFont="1" applyFill="1" applyBorder="1" applyAlignment="1">
      <alignment horizontal="left" vertical="center" wrapText="1"/>
    </xf>
    <xf numFmtId="0" fontId="37" fillId="29" borderId="77" xfId="0" applyFont="1" applyFill="1" applyBorder="1" applyAlignment="1">
      <alignment horizontal="left" vertical="center" wrapText="1"/>
    </xf>
    <xf numFmtId="0" fontId="36" fillId="29" borderId="78" xfId="0" applyFont="1" applyFill="1" applyBorder="1" applyAlignment="1">
      <alignment horizontal="left" vertical="center" wrapText="1"/>
    </xf>
    <xf numFmtId="0" fontId="36" fillId="29" borderId="79" xfId="0" applyFont="1" applyFill="1" applyBorder="1" applyAlignment="1">
      <alignment horizontal="left" vertical="center" wrapText="1"/>
    </xf>
    <xf numFmtId="0" fontId="32" fillId="0" borderId="75" xfId="0" applyFont="1" applyBorder="1"/>
    <xf numFmtId="0" fontId="32" fillId="0" borderId="76" xfId="0" applyFont="1" applyBorder="1"/>
    <xf numFmtId="0" fontId="34" fillId="27" borderId="70" xfId="0" applyFont="1" applyFill="1" applyBorder="1" applyAlignment="1">
      <alignment horizontal="left" vertical="center" wrapText="1"/>
    </xf>
    <xf numFmtId="0" fontId="34" fillId="27" borderId="71" xfId="0" applyFont="1" applyFill="1" applyBorder="1" applyAlignment="1">
      <alignment horizontal="left" vertical="center" wrapText="1"/>
    </xf>
    <xf numFmtId="0" fontId="35" fillId="27" borderId="72" xfId="0" applyFont="1" applyFill="1" applyBorder="1" applyAlignment="1">
      <alignment horizontal="left" vertical="center" wrapText="1"/>
    </xf>
    <xf numFmtId="0" fontId="35" fillId="27" borderId="73"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A16" zoomScale="85" zoomScaleNormal="85" workbookViewId="0">
      <selection activeCell="D19" sqref="D19"/>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32</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Luxembourg</v>
      </c>
      <c r="C15" s="82">
        <f>$E$8</f>
        <v>2023</v>
      </c>
      <c r="D15" s="8" t="s">
        <v>37</v>
      </c>
      <c r="E15" s="57"/>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Luxembourg</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Luxembourg</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Luxembourg</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Luxembourg</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Luxembourg</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Luxembourg</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Luxembourg</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Luxembourg</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Luxembourg</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Luxembourg</v>
      </c>
      <c r="C29" s="82">
        <f>$E$8</f>
        <v>2023</v>
      </c>
      <c r="D29" s="8" t="s">
        <v>50</v>
      </c>
      <c r="E29" s="57">
        <f>61.83+2985.9</f>
        <v>3047.73</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Luxembourg</v>
      </c>
      <c r="C30" s="82">
        <f t="shared" ref="C30:C32" si="1">$E$8</f>
        <v>2023</v>
      </c>
      <c r="D30" s="8" t="s">
        <v>51</v>
      </c>
      <c r="E30" s="57">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Luxembourg</v>
      </c>
      <c r="C31" s="82">
        <f t="shared" si="1"/>
        <v>2023</v>
      </c>
      <c r="D31" s="8" t="s">
        <v>52</v>
      </c>
      <c r="E31" s="57">
        <f>894.53+262.61+70.91</f>
        <v>1228.05</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Luxembourg</v>
      </c>
      <c r="C32" s="82">
        <f t="shared" si="1"/>
        <v>2023</v>
      </c>
      <c r="D32" s="8" t="s">
        <v>53</v>
      </c>
      <c r="E32" s="57">
        <f>215.67</f>
        <v>215.67</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6"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8" sqref="E8"/>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Luxembourg</v>
      </c>
      <c r="C8" s="83">
        <f>'SUP bottles-PoM'!$E$8</f>
        <v>2023</v>
      </c>
      <c r="D8" s="8" t="s">
        <v>57</v>
      </c>
      <c r="E8" s="42">
        <v>61.83</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Luxembourg</v>
      </c>
      <c r="C9" s="82">
        <f>'SUP bottles-PoM'!$E$8</f>
        <v>2023</v>
      </c>
      <c r="D9" s="8" t="s">
        <v>58</v>
      </c>
      <c r="E9" s="42">
        <v>2985.9</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Luxembourg</v>
      </c>
      <c r="C8" s="82">
        <f>'SUP bottles-PoM'!$E$8</f>
        <v>2023</v>
      </c>
      <c r="D8" s="8" t="s">
        <v>61</v>
      </c>
      <c r="E8" s="79" t="str">
        <f>IF('SUP bottles-PoM'!$E$7="&lt; Please select &gt;","&lt; Please  selected in sheet SUP bottles-PoM &gt;",'SUP bottles-PoM'!$E$7)</f>
        <v>Luxembourg</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Luxembourg</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Luxembourg</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Luxembourg</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Luxembourg</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Luxembourg</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Luxembourg</v>
      </c>
      <c r="C14" s="82">
        <f>'SUP bottles-PoM'!$E$8</f>
        <v>2023</v>
      </c>
      <c r="D14" s="8" t="s">
        <v>67</v>
      </c>
      <c r="E14" s="47">
        <v>45834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Luxembourg</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29.5" thickBot="1" x14ac:dyDescent="0.4">
      <c r="A16" s="54"/>
      <c r="B16" s="79" t="str">
        <f>IF('SUP bottles-PoM'!$E$7="&lt; Please select &gt;","&lt; Not selected &gt;",'SUP bottles-PoM'!$E$7)</f>
        <v>Luxembourg</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Luxembourg</v>
      </c>
      <c r="C20" s="82">
        <f>'SUP bottles-PoM'!$E$8</f>
        <v>2023</v>
      </c>
      <c r="D20" s="46" t="s">
        <v>261</v>
      </c>
      <c r="E20" s="46" t="s">
        <v>263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9.5" thickBot="1" x14ac:dyDescent="0.4">
      <c r="A21" s="54"/>
      <c r="B21" s="79" t="str">
        <f>IF('SUP bottles-PoM'!$E$7="&lt; Please select &gt;","&lt; Not selected &gt;",'SUP bottles-PoM'!$E$7)</f>
        <v>Luxembourg</v>
      </c>
      <c r="C21" s="82">
        <f>'SUP bottles-PoM'!$E$8</f>
        <v>2023</v>
      </c>
      <c r="D21" s="48" t="s">
        <v>262</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Luxembourg</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Luxembourg</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85" zoomScaleNormal="85" workbookViewId="0">
      <selection activeCell="D28" sqref="D28:F28"/>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1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1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12" t="s">
        <v>74</v>
      </c>
      <c r="E7" s="213"/>
      <c r="F7" s="21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44" t="s">
        <v>75</v>
      </c>
      <c r="E8" s="145"/>
      <c r="F8" s="146"/>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41" t="s">
        <v>77</v>
      </c>
      <c r="E10" s="142"/>
      <c r="F10" s="143"/>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44" thickBot="1" x14ac:dyDescent="0.4">
      <c r="A12" s="54"/>
      <c r="B12" s="79" t="str">
        <f>IF('SUP bottles-PoM'!$E$7="&lt; Please select &gt;","&lt; Not selected &gt;",'SUP bottles-PoM'!$E$7)</f>
        <v>Luxembourg</v>
      </c>
      <c r="C12" s="82">
        <f>'SUP bottles-PoM'!$E$8</f>
        <v>2023</v>
      </c>
      <c r="D12" s="8" t="s">
        <v>80</v>
      </c>
      <c r="E12" s="71" t="s">
        <v>265</v>
      </c>
      <c r="F12" s="71" t="s">
        <v>266</v>
      </c>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44" thickBot="1" x14ac:dyDescent="0.4">
      <c r="A13" s="54"/>
      <c r="B13" s="79" t="str">
        <f>IF('SUP bottles-PoM'!$E$7="&lt; Please select &gt;","&lt; Not selected &gt;",'SUP bottles-PoM'!$E$7)</f>
        <v>Luxembourg</v>
      </c>
      <c r="C13" s="82">
        <f>'SUP bottles-PoM'!$E$8</f>
        <v>2023</v>
      </c>
      <c r="D13" s="8" t="s">
        <v>81</v>
      </c>
      <c r="E13" s="71" t="s">
        <v>265</v>
      </c>
      <c r="F13" s="71" t="s">
        <v>266</v>
      </c>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5" t="s">
        <v>83</v>
      </c>
      <c r="E16" s="206"/>
      <c r="F16" s="20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Luxembourg</v>
      </c>
      <c r="C17" s="82">
        <f>'SUP bottles-PoM'!$E$8</f>
        <v>2023</v>
      </c>
      <c r="D17" s="202"/>
      <c r="E17" s="203"/>
      <c r="F17" s="20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Luxembourg</v>
      </c>
      <c r="C18" s="82">
        <f>'SUP bottles-PoM'!$E$8</f>
        <v>2023</v>
      </c>
      <c r="D18" s="202"/>
      <c r="E18" s="203"/>
      <c r="F18" s="20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Luxembourg</v>
      </c>
      <c r="C19" s="82">
        <f>'SUP bottles-PoM'!$E$8</f>
        <v>2023</v>
      </c>
      <c r="D19" s="202"/>
      <c r="E19" s="203"/>
      <c r="F19" s="20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Luxembourg</v>
      </c>
      <c r="C20" s="82">
        <f>'SUP bottles-PoM'!$E$8</f>
        <v>2023</v>
      </c>
      <c r="D20" s="202"/>
      <c r="E20" s="203"/>
      <c r="F20" s="20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Luxembourg</v>
      </c>
      <c r="C21" s="82">
        <f>'SUP bottles-PoM'!$E$8</f>
        <v>2023</v>
      </c>
      <c r="D21" s="202"/>
      <c r="E21" s="203"/>
      <c r="F21" s="20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44" t="s">
        <v>84</v>
      </c>
      <c r="E23" s="145"/>
      <c r="F23" s="146"/>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5" t="s">
        <v>86</v>
      </c>
      <c r="E25" s="206"/>
      <c r="F25" s="20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Luxembourg</v>
      </c>
      <c r="C26" s="82">
        <f>'SUP bottles-PoM'!$E$8</f>
        <v>2023</v>
      </c>
      <c r="D26" s="208" t="s">
        <v>267</v>
      </c>
      <c r="E26" s="209"/>
      <c r="F26" s="21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Luxembourg</v>
      </c>
      <c r="C27" s="82">
        <f>'SUP bottles-PoM'!$E$8</f>
        <v>2023</v>
      </c>
      <c r="D27" s="202"/>
      <c r="E27" s="203"/>
      <c r="F27" s="20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Luxembourg</v>
      </c>
      <c r="C28" s="82">
        <f>'SUP bottles-PoM'!$E$8</f>
        <v>2023</v>
      </c>
      <c r="D28" s="202"/>
      <c r="E28" s="203"/>
      <c r="F28" s="20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Luxembourg</v>
      </c>
      <c r="C29" s="82">
        <f>'SUP bottles-PoM'!$E$8</f>
        <v>2023</v>
      </c>
      <c r="D29" s="202"/>
      <c r="E29" s="203"/>
      <c r="F29" s="20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Luxembourg</v>
      </c>
      <c r="C30" s="82">
        <f>'SUP bottles-PoM'!$E$8</f>
        <v>2023</v>
      </c>
      <c r="D30" s="202"/>
      <c r="E30" s="203"/>
      <c r="F30" s="20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xWindow="602" yWindow="843"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51" workbookViewId="0">
      <selection activeCell="F57" sqref="F57"/>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59" t="s">
        <v>89</v>
      </c>
      <c r="E7" s="160"/>
      <c r="F7" s="160"/>
      <c r="G7" s="160"/>
      <c r="H7" s="160"/>
      <c r="I7" s="160"/>
      <c r="J7" s="16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4" t="s">
        <v>90</v>
      </c>
      <c r="E8" s="145"/>
      <c r="F8" s="145"/>
      <c r="G8" s="145"/>
      <c r="H8" s="145"/>
      <c r="I8" s="145"/>
      <c r="J8" s="14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38" t="s">
        <v>91</v>
      </c>
      <c r="E9" s="141" t="s">
        <v>92</v>
      </c>
      <c r="F9" s="142"/>
      <c r="G9" s="142"/>
      <c r="H9" s="142"/>
      <c r="I9" s="143"/>
      <c r="J9" s="138"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39"/>
      <c r="E10" s="72" t="s">
        <v>94</v>
      </c>
      <c r="F10" s="72" t="s">
        <v>95</v>
      </c>
      <c r="G10" s="72" t="s">
        <v>96</v>
      </c>
      <c r="H10" s="72" t="s">
        <v>97</v>
      </c>
      <c r="I10" s="72" t="s">
        <v>98</v>
      </c>
      <c r="J10" s="13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Luxembourg</v>
      </c>
      <c r="C11" s="56">
        <f>'SUP bottles-PoM'!$E$8</f>
        <v>2023</v>
      </c>
      <c r="D11" s="8" t="s">
        <v>99</v>
      </c>
      <c r="E11" s="46" t="s">
        <v>210</v>
      </c>
      <c r="F11" s="46" t="s">
        <v>207</v>
      </c>
      <c r="G11" s="46" t="s">
        <v>207</v>
      </c>
      <c r="H11" s="46" t="s">
        <v>207</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Luxembourg</v>
      </c>
      <c r="C12" s="56">
        <f>'SUP bottles-PoM'!$E$8</f>
        <v>2023</v>
      </c>
      <c r="D12" s="8" t="s">
        <v>101</v>
      </c>
      <c r="E12" s="46" t="s">
        <v>210</v>
      </c>
      <c r="F12" s="46" t="s">
        <v>207</v>
      </c>
      <c r="G12" s="46" t="s">
        <v>207</v>
      </c>
      <c r="H12" s="46" t="s">
        <v>207</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Luxembourg</v>
      </c>
      <c r="C13" s="56">
        <f>'SUP bottles-PoM'!$E$8</f>
        <v>2023</v>
      </c>
      <c r="D13" s="8" t="s">
        <v>102</v>
      </c>
      <c r="E13" s="46" t="s">
        <v>210</v>
      </c>
      <c r="F13" s="46" t="s">
        <v>207</v>
      </c>
      <c r="G13" s="46" t="s">
        <v>207</v>
      </c>
      <c r="H13" s="46" t="s">
        <v>207</v>
      </c>
      <c r="I13" s="46" t="s">
        <v>207</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Luxembourg</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Luxembourg</v>
      </c>
      <c r="C15" s="56">
        <f>'SUP bottles-PoM'!$E$8</f>
        <v>2023</v>
      </c>
      <c r="D15" s="8" t="s">
        <v>104</v>
      </c>
      <c r="E15" s="46" t="s">
        <v>210</v>
      </c>
      <c r="F15" s="46" t="s">
        <v>210</v>
      </c>
      <c r="G15" s="46" t="s">
        <v>210</v>
      </c>
      <c r="H15" s="46" t="s">
        <v>210</v>
      </c>
      <c r="I15" s="46" t="s">
        <v>210</v>
      </c>
      <c r="J15" s="48" t="s">
        <v>268</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47" t="s">
        <v>106</v>
      </c>
      <c r="F17" s="147"/>
      <c r="G17" s="147"/>
      <c r="H17" s="147"/>
      <c r="I17" s="147"/>
      <c r="J17" s="14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44" t="s">
        <v>107</v>
      </c>
      <c r="E19" s="145"/>
      <c r="F19" s="145"/>
      <c r="G19" s="145"/>
      <c r="H19" s="146"/>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62" t="s">
        <v>34</v>
      </c>
      <c r="C20" s="164" t="s">
        <v>35</v>
      </c>
      <c r="D20" s="138" t="s">
        <v>108</v>
      </c>
      <c r="E20" s="141" t="s">
        <v>109</v>
      </c>
      <c r="F20" s="142"/>
      <c r="G20" s="142"/>
      <c r="H20" s="138"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63"/>
      <c r="C21" s="165"/>
      <c r="D21" s="139"/>
      <c r="E21" s="72" t="s">
        <v>94</v>
      </c>
      <c r="F21" s="72" t="s">
        <v>95</v>
      </c>
      <c r="G21" s="72" t="s">
        <v>111</v>
      </c>
      <c r="H21" s="140"/>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Luxembourg</v>
      </c>
      <c r="C22" s="82">
        <f>'SUP bottles-PoM'!$E$8</f>
        <v>2023</v>
      </c>
      <c r="D22" s="8" t="s">
        <v>112</v>
      </c>
      <c r="E22" s="46" t="s">
        <v>210</v>
      </c>
      <c r="F22" s="46" t="s">
        <v>207</v>
      </c>
      <c r="G22" s="46" t="s">
        <v>207</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Luxembourg</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Luxembourg</v>
      </c>
      <c r="C24" s="82">
        <f>'SUP bottles-PoM'!$E$8</f>
        <v>2023</v>
      </c>
      <c r="D24" s="8" t="s">
        <v>114</v>
      </c>
      <c r="E24" s="46" t="s">
        <v>210</v>
      </c>
      <c r="F24" s="46" t="s">
        <v>207</v>
      </c>
      <c r="G24" s="46" t="s">
        <v>207</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Luxembourg</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Luxembourg</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Luxembourg</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Luxembourg</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Luxembourg</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66" t="s">
        <v>120</v>
      </c>
      <c r="F31" s="166"/>
      <c r="G31" s="166"/>
      <c r="H31" s="166"/>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66" t="s">
        <v>122</v>
      </c>
      <c r="F32" s="166"/>
      <c r="G32" s="166"/>
      <c r="H32" s="166"/>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66" t="s">
        <v>124</v>
      </c>
      <c r="F33" s="166"/>
      <c r="G33" s="166"/>
      <c r="H33" s="166"/>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66" t="s">
        <v>126</v>
      </c>
      <c r="F34" s="166"/>
      <c r="G34" s="166"/>
      <c r="H34" s="166"/>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66" t="s">
        <v>128</v>
      </c>
      <c r="F35" s="166"/>
      <c r="G35" s="166"/>
      <c r="H35" s="166"/>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66" t="s">
        <v>130</v>
      </c>
      <c r="F36" s="166"/>
      <c r="G36" s="166"/>
      <c r="H36" s="166"/>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66" t="s">
        <v>132</v>
      </c>
      <c r="F37" s="166"/>
      <c r="G37" s="166"/>
      <c r="H37" s="166"/>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Luxembourg</v>
      </c>
      <c r="C40" s="82">
        <f>'SUP bottles-PoM'!$E$8</f>
        <v>2023</v>
      </c>
      <c r="D40" s="132"/>
      <c r="E40" s="133"/>
      <c r="F40" s="133"/>
      <c r="G40" s="133"/>
      <c r="H40" s="134"/>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Luxembourg</v>
      </c>
      <c r="C41" s="82">
        <f>'SUP bottles-PoM'!$E$8</f>
        <v>2023</v>
      </c>
      <c r="D41" s="132"/>
      <c r="E41" s="133"/>
      <c r="F41" s="133"/>
      <c r="G41" s="133"/>
      <c r="H41" s="134"/>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Luxembourg</v>
      </c>
      <c r="C42" s="82">
        <f>'SUP bottles-PoM'!$E$8</f>
        <v>2023</v>
      </c>
      <c r="D42" s="132"/>
      <c r="E42" s="133"/>
      <c r="F42" s="133"/>
      <c r="G42" s="133"/>
      <c r="H42" s="134"/>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Luxembourg</v>
      </c>
      <c r="C43" s="82">
        <f>'SUP bottles-PoM'!$E$8</f>
        <v>2023</v>
      </c>
      <c r="D43" s="132"/>
      <c r="E43" s="133"/>
      <c r="F43" s="133"/>
      <c r="G43" s="133"/>
      <c r="H43" s="134"/>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Luxembourg</v>
      </c>
      <c r="C44" s="82">
        <f>'SUP bottles-PoM'!$E$8</f>
        <v>2023</v>
      </c>
      <c r="D44" s="132"/>
      <c r="E44" s="133"/>
      <c r="F44" s="133"/>
      <c r="G44" s="133"/>
      <c r="H44" s="134"/>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70" t="s">
        <v>135</v>
      </c>
      <c r="E47" s="171"/>
      <c r="F47" s="171"/>
      <c r="G47" s="171"/>
      <c r="H47" s="172"/>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Luxembourg</v>
      </c>
      <c r="C48" s="82">
        <f>'SUP bottles-PoM'!$E$8</f>
        <v>2023</v>
      </c>
      <c r="D48" s="132"/>
      <c r="E48" s="133"/>
      <c r="F48" s="133"/>
      <c r="G48" s="133"/>
      <c r="H48" s="134"/>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Luxembourg</v>
      </c>
      <c r="C49" s="82">
        <f>'SUP bottles-PoM'!$E$8</f>
        <v>2023</v>
      </c>
      <c r="D49" s="132"/>
      <c r="E49" s="133"/>
      <c r="F49" s="133"/>
      <c r="G49" s="133"/>
      <c r="H49" s="134"/>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Luxembourg</v>
      </c>
      <c r="C50" s="82">
        <f>'SUP bottles-PoM'!$E$8</f>
        <v>2023</v>
      </c>
      <c r="D50" s="132"/>
      <c r="E50" s="133"/>
      <c r="F50" s="133"/>
      <c r="G50" s="133"/>
      <c r="H50" s="134"/>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Luxembourg</v>
      </c>
      <c r="C51" s="82">
        <f>'SUP bottles-PoM'!$E$8</f>
        <v>2023</v>
      </c>
      <c r="D51" s="132"/>
      <c r="E51" s="133"/>
      <c r="F51" s="133"/>
      <c r="G51" s="133"/>
      <c r="H51" s="134"/>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67" t="s">
        <v>254</v>
      </c>
      <c r="E54" s="168"/>
      <c r="F54" s="168"/>
      <c r="G54" s="168"/>
      <c r="H54" s="16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Luxembourg</v>
      </c>
      <c r="C56" s="82">
        <f>'SUP bottles-PoM'!$E$8</f>
        <v>2023</v>
      </c>
      <c r="D56" s="128" t="s">
        <v>256</v>
      </c>
      <c r="E56" s="129">
        <f>IF(B56="Portugal","Confidential",SUMIF('2022_PoM'!$C$11:$C$35,$B$56,'2022_PoM'!$F$11:$F$36))</f>
        <v>0</v>
      </c>
      <c r="F56" s="129">
        <f>IF('SUP bottles-PoM'!E11="&lt; Please select &gt;","Please select reporting base in sheet ''SUP bottles-PoM'' ",'SUP bottles-PoM'!E15)</f>
        <v>0</v>
      </c>
      <c r="G56" s="130">
        <f>IFERROR(IF(AND(E56=0,F56=0),0,IF(E56=0,"No value for 2022",(F56-E56)/ABS(E56))),"No variation can be calculated")</f>
        <v>0</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Luxembourg</v>
      </c>
      <c r="C57" s="82">
        <f>'SUP bottles-PoM'!$E$8</f>
        <v>2023</v>
      </c>
      <c r="D57" s="101" t="s">
        <v>141</v>
      </c>
      <c r="E57" s="129">
        <f>IF(B56="Portugal","Confidential",SUMIF('2022_PoM'!$C$41:$C$435,$B$57,'2022_PoM'!$F$41:$F$435))</f>
        <v>3607.13</v>
      </c>
      <c r="F57" s="129">
        <f>SUM('SUP bottles-PoM'!E29:E32)</f>
        <v>4491.45</v>
      </c>
      <c r="G57" s="130">
        <f>IFERROR(IF(AND(E57=0,F57=0),0,IF(E57=0,"No value for 2022",(F57-E57)/ABS(E57))),"No variation can be calculated")</f>
        <v>0.2451588936356604</v>
      </c>
      <c r="H57" s="131" t="s">
        <v>271</v>
      </c>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32.5" thickBot="1" x14ac:dyDescent="0.4">
      <c r="B58" s="79" t="str">
        <f>IF('SUP bottles-PoM'!$E$7="&lt; Please select &gt;","&lt; Not selected &gt;",'SUP bottles-PoM'!$E$7)</f>
        <v>Luxembourg</v>
      </c>
      <c r="C58" s="82">
        <f>'SUP bottles-PoM'!$E$8</f>
        <v>2023</v>
      </c>
      <c r="D58" s="128" t="s">
        <v>142</v>
      </c>
      <c r="E58" s="129">
        <f>IF(B56="Portugal","Confidential",SUMIF('2022_SEPCol'!B:B,B56,'2022_SEPCol'!E:E))</f>
        <v>2223.12</v>
      </c>
      <c r="F58" s="129">
        <f>SUM('SUP bottles-Separate collection'!E8:E9)</f>
        <v>3047.73</v>
      </c>
      <c r="G58" s="130">
        <f>IFERROR(IF(AND(E58=0,F58=0),0,IF(E58=0,"No value for 2022",(F58-E58)/ABS(E58))),"No variation can be calculated")</f>
        <v>0.37092464644283718</v>
      </c>
      <c r="H58" s="87" t="s">
        <v>271</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20" sqref="D20:H20"/>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29.5" thickBot="1" x14ac:dyDescent="0.4">
      <c r="A10" s="54"/>
      <c r="B10" s="79" t="str">
        <f>IF('SUP bottles-PoM'!$E$7="&lt; Please select &gt;","&lt; Not selected &gt;",'SUP bottles-PoM'!$E$7)</f>
        <v>Luxembourg</v>
      </c>
      <c r="C10" s="82">
        <f>'SUP bottles-PoM'!$E$8</f>
        <v>2023</v>
      </c>
      <c r="D10" s="51" t="s">
        <v>100</v>
      </c>
      <c r="E10" s="51" t="s">
        <v>270</v>
      </c>
      <c r="F10" s="202" t="s">
        <v>269</v>
      </c>
      <c r="G10" s="203"/>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Luxembourg</v>
      </c>
      <c r="C11" s="82">
        <f>'SUP bottles-PoM'!$E$8</f>
        <v>2023</v>
      </c>
      <c r="D11" s="51" t="s">
        <v>100</v>
      </c>
      <c r="E11" s="51"/>
      <c r="F11" s="202"/>
      <c r="G11" s="203"/>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Luxembourg</v>
      </c>
      <c r="C12" s="82">
        <f>'SUP bottles-PoM'!$E$8</f>
        <v>2023</v>
      </c>
      <c r="D12" s="51" t="s">
        <v>100</v>
      </c>
      <c r="E12" s="51"/>
      <c r="F12" s="202"/>
      <c r="G12" s="203"/>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Luxembourg</v>
      </c>
      <c r="C13" s="82">
        <f>'SUP bottles-PoM'!$E$8</f>
        <v>2023</v>
      </c>
      <c r="D13" s="51" t="s">
        <v>100</v>
      </c>
      <c r="E13" s="51"/>
      <c r="F13" s="202"/>
      <c r="G13" s="203"/>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Luxembourg</v>
      </c>
      <c r="C14" s="82">
        <f>'SUP bottles-PoM'!$E$8</f>
        <v>2023</v>
      </c>
      <c r="D14" s="51" t="s">
        <v>100</v>
      </c>
      <c r="E14" s="51"/>
      <c r="F14" s="202"/>
      <c r="G14" s="203"/>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Luxembourg</v>
      </c>
      <c r="C19" s="82">
        <f>'SUP bottles-PoM'!$E$8</f>
        <v>2023</v>
      </c>
      <c r="D19" s="222" t="s">
        <v>260</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Luxembourg</v>
      </c>
      <c r="C20" s="82">
        <f>'SUP bottles-PoM'!$E$8</f>
        <v>2023</v>
      </c>
      <c r="D20" s="202"/>
      <c r="E20" s="203"/>
      <c r="F20" s="203"/>
      <c r="G20" s="203"/>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Luxembourg</v>
      </c>
      <c r="C21" s="82">
        <f>'SUP bottles-PoM'!$E$8</f>
        <v>2023</v>
      </c>
      <c r="D21" s="202"/>
      <c r="E21" s="203"/>
      <c r="F21" s="203"/>
      <c r="G21" s="203"/>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Luxembourg</v>
      </c>
      <c r="C22" s="82">
        <f>'SUP bottles-PoM'!$E$8</f>
        <v>2023</v>
      </c>
      <c r="D22" s="202"/>
      <c r="E22" s="203"/>
      <c r="F22" s="203"/>
      <c r="G22" s="203"/>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Luxembourg</v>
      </c>
      <c r="C23" s="82">
        <f>'SUP bottles-PoM'!$E$8</f>
        <v>2023</v>
      </c>
      <c r="D23" s="202"/>
      <c r="E23" s="203"/>
      <c r="F23" s="203"/>
      <c r="G23" s="203"/>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Luxembourg</v>
      </c>
      <c r="B6" s="84">
        <f>'SUP bottles-PoM'!E$8</f>
        <v>2023</v>
      </c>
      <c r="C6" s="23" t="s">
        <v>152</v>
      </c>
      <c r="D6" s="22" t="s">
        <v>153</v>
      </c>
      <c r="E6" s="41">
        <f>'SUP bottles-PoM'!E15</f>
        <v>0</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Luxembourg</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Luxembourg</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Luxembourg</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Luxembourg</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Luxembourg</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Luxembourg</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Luxembourg</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Luxembourg</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Luxembourg</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Luxembourg</v>
      </c>
      <c r="B17" s="84">
        <f>'SUP bottles-PoM'!E$8</f>
        <v>2023</v>
      </c>
      <c r="C17" s="23" t="s">
        <v>173</v>
      </c>
      <c r="D17" s="11" t="s">
        <v>50</v>
      </c>
      <c r="E17" s="41">
        <f>'SUP bottles-PoM'!E29</f>
        <v>3047.73</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Luxembourg</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Luxembourg</v>
      </c>
      <c r="B19" s="84">
        <f>'SUP bottles-PoM'!E$8</f>
        <v>2023</v>
      </c>
      <c r="C19" s="23" t="s">
        <v>175</v>
      </c>
      <c r="D19" s="11" t="s">
        <v>52</v>
      </c>
      <c r="E19" s="41">
        <f>'SUP bottles-PoM'!E31</f>
        <v>1228.05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Luxembourg</v>
      </c>
      <c r="B20" s="84">
        <f>'SUP bottles-PoM'!E$8</f>
        <v>2023</v>
      </c>
      <c r="C20" s="23" t="s">
        <v>176</v>
      </c>
      <c r="D20" s="11" t="s">
        <v>53</v>
      </c>
      <c r="E20" s="41">
        <f>'SUP bottles-PoM'!E32</f>
        <v>215.67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Luxembourg</v>
      </c>
      <c r="B24" s="84">
        <f>'SUP bottles-PoM'!E$8</f>
        <v>2023</v>
      </c>
      <c r="C24" s="24" t="s">
        <v>178</v>
      </c>
      <c r="D24" s="11" t="s">
        <v>179</v>
      </c>
      <c r="E24" s="41">
        <f>'SUP bottles-Separate collection'!E8</f>
        <v>61.83</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Luxembourg</v>
      </c>
      <c r="B25" s="84">
        <f>'SUP bottles-PoM'!E$8</f>
        <v>2023</v>
      </c>
      <c r="C25" s="24" t="s">
        <v>180</v>
      </c>
      <c r="D25" s="11" t="s">
        <v>181</v>
      </c>
      <c r="E25" s="41">
        <f>'SUP bottles-Separate collection'!E9</f>
        <v>2985.9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Yes</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Luxembourg</v>
      </c>
      <c r="B31" s="26">
        <f>'SUP bottles-PoM'!E$8</f>
        <v>2023</v>
      </c>
      <c r="C31" s="23" t="s">
        <v>186</v>
      </c>
      <c r="D31" s="11" t="s">
        <v>187</v>
      </c>
      <c r="E31" s="21">
        <f>SUM(E17:E20)</f>
        <v>4491.45</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Luxembourg</v>
      </c>
      <c r="B33" s="26">
        <f>'SUP bottles-PoM'!E$8</f>
        <v>2023</v>
      </c>
      <c r="D33" s="3" t="s">
        <v>190</v>
      </c>
      <c r="E33" s="12" t="e">
        <f>(SUM(E$24:E$25)/E$6)*100</f>
        <v>#DIV/0!</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Luxembourg</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Luxembourg</v>
      </c>
      <c r="B35" s="26">
        <f>'SUP bottles-PoM'!E$8</f>
        <v>2023</v>
      </c>
      <c r="D35" s="3" t="s">
        <v>192</v>
      </c>
      <c r="E35" s="12">
        <f>(SUM(E$24:E$25)/E$31)*100</f>
        <v>67.8562602277661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4</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E0BE39B-AD75-4C47-B12F-361D39A5FD4F}"/>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